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OFFICE Database\INVESTMENT PROPOSAL\INVESTMENT PROPOSAL CASES\06.05.2026 New Projects\3. 400KV DC line PSP INDRAVATI project\4. Annexure-II D\"/>
    </mc:Choice>
  </mc:AlternateContent>
  <bookViews>
    <workbookView xWindow="0" yWindow="0" windowWidth="11565" windowHeight="7800" tabRatio="835"/>
  </bookViews>
  <sheets>
    <sheet name="Sheet1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B5" i="2"/>
  <c r="A5" i="2"/>
  <c r="B4" i="2"/>
  <c r="A4" i="2"/>
  <c r="B3" i="2"/>
  <c r="A3" i="2"/>
  <c r="A2" i="2"/>
</calcChain>
</file>

<file path=xl/sharedStrings.xml><?xml version="1.0" encoding="utf-8"?>
<sst xmlns="http://schemas.openxmlformats.org/spreadsheetml/2006/main" count="67" uniqueCount="30">
  <si>
    <t>Timeline Of Events On Transmission Connectivity_600 MW PSP at Indravati (Mukhiguda)</t>
  </si>
  <si>
    <t>YEAR</t>
  </si>
  <si>
    <t>MONTH</t>
  </si>
  <si>
    <t>DEC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</si>
  <si>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</si>
  <si>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</si>
  <si>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</si>
  <si>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</si>
  <si>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</si>
  <si>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</si>
  <si>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</si>
  <si>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</si>
  <si>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</si>
  <si>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</si>
  <si>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</si>
  <si>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Route survey for Transmission Network</t>
  </si>
  <si>
    <t>Preparation of Land schedule and Land required from  Mukhiguda PSP site to 400/220KV proposed GSS at Theruvali.</t>
  </si>
  <si>
    <t>Forest Clearance for Transmission Connectivity</t>
  </si>
  <si>
    <t>soil investigation</t>
  </si>
  <si>
    <t>Preparation of DPR and Project Estimate</t>
  </si>
  <si>
    <t>Approval of Budget from Govt</t>
  </si>
  <si>
    <t xml:space="preserve"> Transmission Network</t>
  </si>
  <si>
    <t>PREPARATION OF TENDER DOCUMENTS, TENDERING &amp; AWARD OF CONTRACT</t>
  </si>
  <si>
    <t>CHECK SURVEY AND MOBILISATION</t>
  </si>
  <si>
    <t>SUPPLY OF MATERIALS</t>
  </si>
  <si>
    <t>CIVIL &amp; ERECTION WORK</t>
  </si>
  <si>
    <t>TESTING &amp; COMMISSIONING</t>
  </si>
  <si>
    <t>7400 Lakhs</t>
  </si>
  <si>
    <t>11100 Lakhs</t>
  </si>
  <si>
    <t>18241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</si>
</sst>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"/>
  </numFmts>
  <fonts count="7">
    <font>
      <sz val="10"/>
      <name val="Arial"/>
      <charset val="134"/>
    </font>
    <font>
      <sz val="10"/>
      <name val="Times New Roman"/>
      <charset val="134"/>
    </font>
    <font>
      <b/>
      <sz val="12"/>
      <name val="Arial"/>
      <charset val="134"/>
    </font>
    <font>
      <b/>
      <sz val="10"/>
      <name val="Arial"/>
      <charset val="134"/>
    </font>
    <font>
      <sz val="11"/>
      <name val="Bookman Old Style"/>
      <charset val="134"/>
    </font>
    <font>
      <b/>
      <sz val="14"/>
      <name val="Bookman Old Style"/>
      <charset val="134"/>
    </font>
    <font>
      <b/>
      <sz val="10"/>
      <name val="Bookman Old Style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166" fontId="0" fillId="0" borderId="0" xfId="0" applyNumberFormat="1"/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Fill="1" applyBorder="1" applyAlignment="1">
      <alignment vertical="center" textRotation="90"/>
    </xf>
    <xf numFmtId="0" fontId="3" fillId="0" borderId="8" xfId="0" applyFont="1" applyBorder="1" applyAlignment="1">
      <alignment vertical="center" textRotation="90"/>
    </xf>
    <xf numFmtId="0" fontId="3" fillId="0" borderId="9" xfId="0" applyFont="1" applyBorder="1" applyAlignment="1">
      <alignment vertical="center" textRotation="90"/>
    </xf>
    <xf numFmtId="0" fontId="3" fillId="0" borderId="9" xfId="0" applyFont="1" applyFill="1" applyBorder="1" applyAlignment="1">
      <alignment vertical="center" textRotation="90"/>
    </xf>
    <xf numFmtId="0" fontId="3" fillId="2" borderId="9" xfId="0" applyFont="1" applyFill="1" applyBorder="1" applyAlignment="1">
      <alignment vertical="center" textRotation="90"/>
    </xf>
    <xf numFmtId="0" fontId="3" fillId="0" borderId="10" xfId="0" applyFont="1" applyFill="1" applyBorder="1" applyAlignment="1">
      <alignment vertical="center" textRotation="90"/>
    </xf>
    <xf numFmtId="0" fontId="3" fillId="3" borderId="9" xfId="0" applyFont="1" applyFill="1" applyBorder="1" applyAlignment="1">
      <alignment vertical="center" textRotation="90"/>
    </xf>
    <xf numFmtId="0" fontId="4" fillId="0" borderId="3" xfId="0" applyFont="1" applyBorder="1" applyAlignment="1">
      <alignment horizontal="justify" vertical="center" wrapText="1"/>
    </xf>
    <xf numFmtId="0" fontId="0" fillId="0" borderId="1" xfId="0" applyFont="1" applyBorder="1"/>
    <xf numFmtId="0" fontId="0" fillId="0" borderId="0" xfId="0" applyFont="1" applyBorder="1"/>
    <xf numFmtId="0" fontId="3" fillId="0" borderId="0" xfId="0" applyFont="1" applyBorder="1" applyAlignment="1">
      <alignment textRotation="90"/>
    </xf>
    <xf numFmtId="0" fontId="0" fillId="3" borderId="0" xfId="0" applyFont="1" applyFill="1" applyBorder="1"/>
    <xf numFmtId="0" fontId="0" fillId="0" borderId="11" xfId="0" applyFont="1" applyBorder="1"/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vertical="center" wrapText="1"/>
    </xf>
    <xf numFmtId="0" fontId="3" fillId="0" borderId="0" xfId="0" applyFont="1" applyBorder="1"/>
    <xf numFmtId="0" fontId="6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0" fillId="0" borderId="12" xfId="0" applyFont="1" applyBorder="1"/>
    <xf numFmtId="0" fontId="0" fillId="0" borderId="13" xfId="0" applyFont="1" applyBorder="1"/>
    <xf numFmtId="0" fontId="3" fillId="0" borderId="13" xfId="0" applyFont="1" applyBorder="1"/>
    <xf numFmtId="0" fontId="0" fillId="3" borderId="13" xfId="0" applyFont="1" applyFill="1" applyBorder="1"/>
    <xf numFmtId="0" fontId="0" fillId="0" borderId="14" xfId="0" applyFont="1" applyBorder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15" xfId="0" applyFont="1" applyBorder="1" applyAlignment="1"/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190500</xdr:rowOff>
    </xdr:from>
    <xdr:to>
      <xdr:col>3</xdr:col>
      <xdr:colOff>42333</xdr:colOff>
      <xdr:row>4</xdr:row>
      <xdr:rowOff>195798</xdr:rowOff>
    </xdr:to>
    <xdr:sp macro="" textlink="">
      <xdr:nvSpPr>
        <xdr:cNvPr id="1384" name="Line 1"/>
        <xdr:cNvSpPr>
          <a:spLocks noChangeShapeType="1"/>
        </xdr:cNvSpPr>
      </xdr:nvSpPr>
      <xdr:spPr>
        <a:xfrm flipV="1">
          <a:off x="2609850" y="1771650"/>
          <a:ext cx="470535" cy="5080"/>
        </a:xfrm>
        <a:prstGeom prst="line">
          <a:avLst/>
        </a:prstGeom>
        <a:noFill/>
        <a:ln w="38160">
          <a:solidFill>
            <a:srgbClr val="FF66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8467</xdr:colOff>
      <xdr:row>7</xdr:row>
      <xdr:rowOff>195663</xdr:rowOff>
    </xdr:from>
    <xdr:to>
      <xdr:col>3</xdr:col>
      <xdr:colOff>0</xdr:colOff>
      <xdr:row>7</xdr:row>
      <xdr:rowOff>195921</xdr:rowOff>
    </xdr:to>
    <xdr:sp macro="" textlink="">
      <xdr:nvSpPr>
        <xdr:cNvPr id="1385" name="Line 3"/>
        <xdr:cNvSpPr>
          <a:spLocks noChangeShapeType="1"/>
        </xdr:cNvSpPr>
      </xdr:nvSpPr>
      <xdr:spPr>
        <a:xfrm flipV="1">
          <a:off x="2608580" y="3735705"/>
          <a:ext cx="429895" cy="0"/>
        </a:xfrm>
        <a:prstGeom prst="line">
          <a:avLst/>
        </a:prstGeom>
        <a:noFill/>
        <a:ln w="38160">
          <a:solidFill>
            <a:srgbClr val="00B05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208440</xdr:colOff>
      <xdr:row>10</xdr:row>
      <xdr:rowOff>174625</xdr:rowOff>
    </xdr:from>
    <xdr:to>
      <xdr:col>6</xdr:col>
      <xdr:colOff>31749</xdr:colOff>
      <xdr:row>10</xdr:row>
      <xdr:rowOff>180236</xdr:rowOff>
    </xdr:to>
    <xdr:sp macro="" textlink="">
      <xdr:nvSpPr>
        <xdr:cNvPr id="1386" name="Line 4"/>
        <xdr:cNvSpPr>
          <a:spLocks noChangeShapeType="1"/>
        </xdr:cNvSpPr>
      </xdr:nvSpPr>
      <xdr:spPr>
        <a:xfrm flipV="1">
          <a:off x="3027680" y="4914900"/>
          <a:ext cx="699135" cy="5080"/>
        </a:xfrm>
        <a:prstGeom prst="line">
          <a:avLst/>
        </a:prstGeom>
        <a:noFill/>
        <a:ln w="38160">
          <a:solidFill>
            <a:srgbClr val="9933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78314</xdr:colOff>
      <xdr:row>12</xdr:row>
      <xdr:rowOff>215898</xdr:rowOff>
    </xdr:from>
    <xdr:to>
      <xdr:col>35</xdr:col>
      <xdr:colOff>127000</xdr:colOff>
      <xdr:row>12</xdr:row>
      <xdr:rowOff>232833</xdr:rowOff>
    </xdr:to>
    <xdr:sp macro="" textlink="">
      <xdr:nvSpPr>
        <xdr:cNvPr id="1387" name="Line 5"/>
        <xdr:cNvSpPr>
          <a:spLocks noChangeShapeType="1"/>
        </xdr:cNvSpPr>
      </xdr:nvSpPr>
      <xdr:spPr>
        <a:xfrm>
          <a:off x="4650105" y="5908040"/>
          <a:ext cx="5525770" cy="17145"/>
        </a:xfrm>
        <a:prstGeom prst="line">
          <a:avLst/>
        </a:prstGeom>
        <a:noFill/>
        <a:ln w="38160">
          <a:solidFill>
            <a:srgbClr val="FFC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212726</xdr:colOff>
      <xdr:row>13</xdr:row>
      <xdr:rowOff>179913</xdr:rowOff>
    </xdr:from>
    <xdr:to>
      <xdr:col>38</xdr:col>
      <xdr:colOff>116416</xdr:colOff>
      <xdr:row>13</xdr:row>
      <xdr:rowOff>243416</xdr:rowOff>
    </xdr:to>
    <xdr:sp macro="" textlink="">
      <xdr:nvSpPr>
        <xdr:cNvPr id="1388" name="Line 7"/>
        <xdr:cNvSpPr>
          <a:spLocks noChangeShapeType="1"/>
        </xdr:cNvSpPr>
      </xdr:nvSpPr>
      <xdr:spPr>
        <a:xfrm>
          <a:off x="4127500" y="6253480"/>
          <a:ext cx="6694805" cy="63500"/>
        </a:xfrm>
        <a:prstGeom prst="line">
          <a:avLst/>
        </a:prstGeom>
        <a:noFill/>
        <a:ln w="38160">
          <a:solidFill>
            <a:srgbClr val="99CC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11643</xdr:colOff>
      <xdr:row>5</xdr:row>
      <xdr:rowOff>178290</xdr:rowOff>
    </xdr:from>
    <xdr:to>
      <xdr:col>24</xdr:col>
      <xdr:colOff>10583</xdr:colOff>
      <xdr:row>5</xdr:row>
      <xdr:rowOff>179915</xdr:rowOff>
    </xdr:to>
    <xdr:sp macro="" textlink="">
      <xdr:nvSpPr>
        <xdr:cNvPr id="10" name="Line 1"/>
        <xdr:cNvSpPr>
          <a:spLocks noChangeShapeType="1"/>
        </xdr:cNvSpPr>
      </xdr:nvSpPr>
      <xdr:spPr>
        <a:xfrm>
          <a:off x="3707130" y="2813050"/>
          <a:ext cx="3942080" cy="1905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/>
        <a:lstStyle/>
        <a:p>
          <a:endParaRPr lang="en-IN"/>
        </a:p>
      </xdr:txBody>
    </xdr:sp>
    <xdr:clientData/>
  </xdr:twoCellAnchor>
  <xdr:twoCellAnchor>
    <xdr:from>
      <xdr:col>5</xdr:col>
      <xdr:colOff>220113</xdr:colOff>
      <xdr:row>11</xdr:row>
      <xdr:rowOff>203361</xdr:rowOff>
    </xdr:from>
    <xdr:to>
      <xdr:col>8</xdr:col>
      <xdr:colOff>15875</xdr:colOff>
      <xdr:row>11</xdr:row>
      <xdr:rowOff>206374</xdr:rowOff>
    </xdr:to>
    <xdr:sp macro="" textlink="">
      <xdr:nvSpPr>
        <xdr:cNvPr id="8" name="Line 4"/>
        <xdr:cNvSpPr>
          <a:spLocks noChangeShapeType="1"/>
        </xdr:cNvSpPr>
      </xdr:nvSpPr>
      <xdr:spPr>
        <a:xfrm>
          <a:off x="3695700" y="5514975"/>
          <a:ext cx="454025" cy="2540"/>
        </a:xfrm>
        <a:prstGeom prst="line">
          <a:avLst/>
        </a:prstGeom>
        <a:noFill/>
        <a:ln w="38160">
          <a:solidFill>
            <a:srgbClr val="00B0F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en-IN"/>
        </a:p>
      </xdr:txBody>
    </xdr:sp>
    <xdr:clientData/>
  </xdr:twoCellAnchor>
  <xdr:twoCellAnchor>
    <xdr:from>
      <xdr:col>2</xdr:col>
      <xdr:colOff>213763</xdr:colOff>
      <xdr:row>8</xdr:row>
      <xdr:rowOff>186427</xdr:rowOff>
    </xdr:from>
    <xdr:to>
      <xdr:col>5</xdr:col>
      <xdr:colOff>31750</xdr:colOff>
      <xdr:row>8</xdr:row>
      <xdr:rowOff>190499</xdr:rowOff>
    </xdr:to>
    <xdr:sp macro="" textlink="">
      <xdr:nvSpPr>
        <xdr:cNvPr id="11" name="Line 4"/>
        <xdr:cNvSpPr>
          <a:spLocks noChangeShapeType="1"/>
        </xdr:cNvSpPr>
      </xdr:nvSpPr>
      <xdr:spPr>
        <a:xfrm>
          <a:off x="3032760" y="4107180"/>
          <a:ext cx="475615" cy="3810"/>
        </a:xfrm>
        <a:prstGeom prst="line">
          <a:avLst/>
        </a:prstGeom>
        <a:noFill/>
        <a:ln w="38160">
          <a:solidFill>
            <a:srgbClr val="00B0F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en-IN"/>
        </a:p>
      </xdr:txBody>
    </xdr:sp>
    <xdr:clientData/>
  </xdr:twoCellAnchor>
  <xdr:twoCellAnchor>
    <xdr:from>
      <xdr:col>40</xdr:col>
      <xdr:colOff>10584</xdr:colOff>
      <xdr:row>14</xdr:row>
      <xdr:rowOff>201084</xdr:rowOff>
    </xdr:from>
    <xdr:to>
      <xdr:col>42</xdr:col>
      <xdr:colOff>218684</xdr:colOff>
      <xdr:row>14</xdr:row>
      <xdr:rowOff>202309</xdr:rowOff>
    </xdr:to>
    <xdr:sp macro="" textlink="">
      <xdr:nvSpPr>
        <xdr:cNvPr id="15" name="Line 7"/>
        <xdr:cNvSpPr>
          <a:spLocks noChangeShapeType="1"/>
        </xdr:cNvSpPr>
      </xdr:nvSpPr>
      <xdr:spPr>
        <a:xfrm flipV="1">
          <a:off x="11154410" y="6655435"/>
          <a:ext cx="646430" cy="1270"/>
        </a:xfrm>
        <a:prstGeom prst="line">
          <a:avLst/>
        </a:prstGeom>
        <a:noFill/>
        <a:ln w="38160">
          <a:solidFill>
            <a:srgbClr val="00B05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en-IN"/>
        </a:p>
      </xdr:txBody>
    </xdr:sp>
    <xdr:clientData/>
  </xdr:twoCellAnchor>
  <xdr:twoCellAnchor>
    <xdr:from>
      <xdr:col>1</xdr:col>
      <xdr:colOff>9525</xdr:colOff>
      <xdr:row>6</xdr:row>
      <xdr:rowOff>171450</xdr:rowOff>
    </xdr:from>
    <xdr:to>
      <xdr:col>2</xdr:col>
      <xdr:colOff>209550</xdr:colOff>
      <xdr:row>6</xdr:row>
      <xdr:rowOff>171450</xdr:rowOff>
    </xdr:to>
    <xdr:cxnSp macro="">
      <xdr:nvCxnSpPr>
        <xdr:cNvPr id="2" name="Straight Connector 1"/>
        <xdr:cNvCxnSpPr/>
      </xdr:nvCxnSpPr>
      <xdr:spPr>
        <a:xfrm>
          <a:off x="2609850" y="3330575"/>
          <a:ext cx="419100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0</xdr:colOff>
      <xdr:row>6</xdr:row>
      <xdr:rowOff>161925</xdr:rowOff>
    </xdr:from>
    <xdr:to>
      <xdr:col>3</xdr:col>
      <xdr:colOff>29845</xdr:colOff>
      <xdr:row>6</xdr:row>
      <xdr:rowOff>170815</xdr:rowOff>
    </xdr:to>
    <xdr:sp macro="" textlink="">
      <xdr:nvSpPr>
        <xdr:cNvPr id="3" name="Line 3"/>
        <xdr:cNvSpPr>
          <a:spLocks noChangeShapeType="1"/>
        </xdr:cNvSpPr>
      </xdr:nvSpPr>
      <xdr:spPr>
        <a:xfrm>
          <a:off x="2600325" y="3321050"/>
          <a:ext cx="467995" cy="8890"/>
        </a:xfrm>
        <a:prstGeom prst="line">
          <a:avLst/>
        </a:prstGeom>
        <a:noFill/>
        <a:ln w="28575" cmpd="dbl">
          <a:solidFill>
            <a:schemeClr val="accent1">
              <a:shade val="50000"/>
            </a:schemeClr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2"/>
  <sheetViews>
    <sheetView tabSelected="1" view="pageBreakPreview" topLeftCell="A7" zoomScale="90" zoomScaleNormal="90" zoomScaleSheetLayoutView="90" workbookViewId="0">
      <selection activeCell="B17" sqref="B17:Z18"/>
    </sheetView>
  </sheetViews>
  <sheetFormatPr defaultColWidth="9.140625" defaultRowHeight="12.75"/>
  <cols>
    <col min="1" max="1" width="39" style="2" customWidth="1"/>
    <col min="2" max="50" width="3.28515625" style="2" customWidth="1"/>
    <col min="51" max="16384" width="9.140625" style="2"/>
  </cols>
  <sheetData>
    <row r="1" spans="1:50" ht="34.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>
      <c r="A2" s="3" t="s">
        <v>1</v>
      </c>
      <c r="B2" s="4"/>
      <c r="C2" s="35">
        <v>2026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  <c r="O2" s="38">
        <v>2027</v>
      </c>
      <c r="P2" s="39"/>
      <c r="Q2" s="39"/>
      <c r="R2" s="39"/>
      <c r="S2" s="39"/>
      <c r="T2" s="39"/>
      <c r="U2" s="39"/>
      <c r="V2" s="39"/>
      <c r="W2" s="39"/>
      <c r="X2" s="39"/>
      <c r="Y2" s="39"/>
      <c r="Z2" s="40"/>
      <c r="AA2" s="38">
        <v>2028</v>
      </c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40"/>
      <c r="AM2" s="38">
        <v>2029</v>
      </c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40"/>
    </row>
    <row r="3" spans="1:50" ht="47.25" customHeight="1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9" t="s">
        <v>7</v>
      </c>
      <c r="G3" s="10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3</v>
      </c>
      <c r="O3" s="7" t="s">
        <v>4</v>
      </c>
      <c r="P3" s="8" t="s">
        <v>5</v>
      </c>
      <c r="Q3" s="9" t="s">
        <v>6</v>
      </c>
      <c r="R3" s="9" t="s">
        <v>7</v>
      </c>
      <c r="S3" s="9" t="s">
        <v>8</v>
      </c>
      <c r="T3" s="9" t="s">
        <v>9</v>
      </c>
      <c r="U3" s="9" t="s">
        <v>10</v>
      </c>
      <c r="V3" s="9" t="s">
        <v>11</v>
      </c>
      <c r="W3" s="9" t="s">
        <v>12</v>
      </c>
      <c r="X3" s="9" t="s">
        <v>13</v>
      </c>
      <c r="Y3" s="9" t="s">
        <v>14</v>
      </c>
      <c r="Z3" s="9" t="s">
        <v>3</v>
      </c>
      <c r="AA3" s="7" t="s">
        <v>4</v>
      </c>
      <c r="AB3" s="8" t="s">
        <v>5</v>
      </c>
      <c r="AC3" s="9" t="s">
        <v>6</v>
      </c>
      <c r="AD3" s="9" t="s">
        <v>7</v>
      </c>
      <c r="AE3" s="9" t="s">
        <v>8</v>
      </c>
      <c r="AF3" s="9" t="s">
        <v>9</v>
      </c>
      <c r="AG3" s="9" t="s">
        <v>10</v>
      </c>
      <c r="AH3" t="s">
        <v>11</v>
      </c>
      <c r="AI3" s="9" t="s">
        <v>12</v>
      </c>
      <c r="AJ3" s="9" t="s">
        <v>13</v>
      </c>
      <c r="AK3" s="9" t="s">
        <v>14</v>
      </c>
      <c r="AL3" s="11" t="s">
        <v>3</v>
      </c>
      <c r="AM3" s="7" t="s">
        <v>4</v>
      </c>
      <c r="AN3" s="8" t="s">
        <v>5</v>
      </c>
      <c r="AO3" s="9" t="s">
        <v>6</v>
      </c>
      <c r="AP3" s="9" t="s">
        <v>7</v>
      </c>
      <c r="AQ3" s="9" t="s">
        <v>8</v>
      </c>
      <c r="AR3" s="9" t="s">
        <v>9</v>
      </c>
      <c r="AS3" s="9" t="s">
        <v>10</v>
      </c>
      <c r="AT3" s="12" t="s">
        <v>11</v>
      </c>
      <c r="AU3" s="9" t="s">
        <v>12</v>
      </c>
      <c r="AV3" s="9" t="s">
        <v>13</v>
      </c>
      <c r="AW3" s="9" t="s">
        <v>14</v>
      </c>
      <c r="AX3" s="11" t="s">
        <v>3</v>
      </c>
    </row>
    <row r="4" spans="1:50" ht="30" customHeight="1">
      <c r="A4" s="13" t="s">
        <v>15</v>
      </c>
      <c r="B4" s="14"/>
      <c r="C4" s="15"/>
      <c r="D4" s="15"/>
      <c r="E4" s="16"/>
      <c r="F4" s="16"/>
      <c r="G4" s="16"/>
      <c r="H4" s="16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7"/>
      <c r="AI4" s="15"/>
      <c r="AJ4" s="15"/>
      <c r="AK4" s="15"/>
      <c r="AL4" s="18"/>
      <c r="AM4" s="15"/>
      <c r="AN4" s="15"/>
      <c r="AO4" s="15"/>
      <c r="AP4" s="15"/>
      <c r="AQ4" s="15"/>
      <c r="AR4" s="15"/>
      <c r="AS4" s="15"/>
      <c r="AT4" s="17"/>
      <c r="AU4" s="15"/>
      <c r="AV4" s="15"/>
      <c r="AW4" s="15"/>
      <c r="AX4" s="18"/>
    </row>
    <row r="5" spans="1:50" ht="83.1" customHeight="1">
      <c r="A5" s="19" t="s">
        <v>16</v>
      </c>
      <c r="B5" s="14"/>
      <c r="C5" s="15"/>
      <c r="D5" s="15"/>
      <c r="E5" s="16"/>
      <c r="F5" s="16"/>
      <c r="G5" s="16"/>
      <c r="H5" s="16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7"/>
      <c r="AI5" s="15"/>
      <c r="AJ5" s="15"/>
      <c r="AK5" s="15"/>
      <c r="AL5" s="18"/>
      <c r="AM5" s="15"/>
      <c r="AN5" s="15"/>
      <c r="AO5" s="15"/>
      <c r="AP5" s="15"/>
      <c r="AQ5" s="15"/>
      <c r="AR5" s="15"/>
      <c r="AS5" s="15"/>
      <c r="AT5" s="17"/>
      <c r="AU5" s="15"/>
      <c r="AV5" s="15"/>
      <c r="AW5" s="15"/>
      <c r="AX5" s="18"/>
    </row>
    <row r="6" spans="1:50" ht="41.25" customHeight="1">
      <c r="A6" s="20" t="s">
        <v>17</v>
      </c>
      <c r="B6" s="14"/>
      <c r="C6" s="15"/>
      <c r="D6" s="15"/>
      <c r="E6" s="16"/>
      <c r="F6" s="16"/>
      <c r="G6" s="16"/>
      <c r="H6" s="16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7"/>
      <c r="AI6" s="15"/>
      <c r="AJ6" s="15"/>
      <c r="AK6" s="15"/>
      <c r="AL6" s="18"/>
      <c r="AM6" s="15"/>
      <c r="AN6" s="15"/>
      <c r="AO6" s="15"/>
      <c r="AP6" s="15"/>
      <c r="AQ6" s="15"/>
      <c r="AR6" s="15"/>
      <c r="AS6" s="15"/>
      <c r="AT6" s="17"/>
      <c r="AU6" s="15"/>
      <c r="AV6" s="15"/>
      <c r="AW6" s="15"/>
      <c r="AX6" s="18"/>
    </row>
    <row r="7" spans="1:50" ht="30" customHeight="1">
      <c r="A7" s="21" t="s">
        <v>18</v>
      </c>
      <c r="B7" s="14"/>
      <c r="C7" s="14"/>
      <c r="D7" s="15"/>
      <c r="E7" s="16"/>
      <c r="F7" s="16"/>
      <c r="G7" s="16"/>
      <c r="H7" s="16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7"/>
      <c r="AI7" s="15"/>
      <c r="AJ7" s="15"/>
      <c r="AK7" s="15"/>
      <c r="AL7" s="18"/>
      <c r="AM7" s="15"/>
      <c r="AN7" s="15"/>
      <c r="AO7" s="15"/>
      <c r="AP7" s="15"/>
      <c r="AQ7" s="15"/>
      <c r="AR7" s="15"/>
      <c r="AS7" s="15"/>
      <c r="AT7" s="17"/>
      <c r="AU7" s="15"/>
      <c r="AV7" s="15"/>
      <c r="AW7" s="15"/>
      <c r="AX7" s="18"/>
    </row>
    <row r="8" spans="1:50" ht="30" customHeight="1">
      <c r="A8" s="13" t="s">
        <v>19</v>
      </c>
      <c r="B8" s="14"/>
      <c r="C8" s="15"/>
      <c r="D8" s="15"/>
      <c r="E8" s="16"/>
      <c r="F8" s="16"/>
      <c r="G8" s="16"/>
      <c r="H8" s="16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7"/>
      <c r="AI8" s="15"/>
      <c r="AJ8" s="15"/>
      <c r="AK8" s="15"/>
      <c r="AL8" s="18"/>
      <c r="AM8" s="15"/>
      <c r="AN8" s="15"/>
      <c r="AO8" s="15"/>
      <c r="AP8" s="15"/>
      <c r="AQ8" s="15"/>
      <c r="AR8" s="15"/>
      <c r="AS8" s="15"/>
      <c r="AT8" s="17"/>
      <c r="AU8" s="15"/>
      <c r="AV8" s="15"/>
      <c r="AW8" s="15"/>
      <c r="AX8" s="18"/>
    </row>
    <row r="9" spans="1:50" ht="30" customHeight="1">
      <c r="A9" s="13" t="s">
        <v>20</v>
      </c>
      <c r="B9" s="14"/>
      <c r="C9" s="15"/>
      <c r="D9" s="15"/>
      <c r="E9" s="16"/>
      <c r="F9" s="16"/>
      <c r="G9" s="16"/>
      <c r="H9" s="16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7"/>
      <c r="AI9" s="15"/>
      <c r="AJ9" s="15"/>
      <c r="AK9" s="15"/>
      <c r="AL9" s="18"/>
      <c r="AM9" s="15"/>
      <c r="AN9" s="15"/>
      <c r="AO9" s="15"/>
      <c r="AP9" s="15"/>
      <c r="AQ9" s="15"/>
      <c r="AR9" s="15"/>
      <c r="AS9" s="15"/>
      <c r="AT9" s="17"/>
      <c r="AU9" s="15"/>
      <c r="AV9" s="15"/>
      <c r="AW9" s="15"/>
      <c r="AX9" s="18"/>
    </row>
    <row r="10" spans="1:50" ht="34.5" customHeight="1">
      <c r="A10" s="22" t="s">
        <v>21</v>
      </c>
      <c r="B10" s="14"/>
      <c r="C10" s="15"/>
      <c r="D10" s="15"/>
      <c r="E10" s="23"/>
      <c r="F10" s="23"/>
      <c r="G10" s="23"/>
      <c r="H10" s="23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7"/>
      <c r="AI10" s="15"/>
      <c r="AJ10" s="15"/>
      <c r="AK10" s="15"/>
      <c r="AL10" s="18"/>
      <c r="AM10" s="15"/>
      <c r="AN10" s="15"/>
      <c r="AO10" s="15"/>
      <c r="AP10" s="15"/>
      <c r="AQ10" s="15"/>
      <c r="AR10" s="15"/>
      <c r="AS10" s="15"/>
      <c r="AT10" s="17"/>
      <c r="AU10" s="15"/>
      <c r="AV10" s="15"/>
      <c r="AW10" s="15"/>
      <c r="AX10" s="18"/>
    </row>
    <row r="11" spans="1:50" ht="45" customHeight="1">
      <c r="A11" s="24" t="s">
        <v>22</v>
      </c>
      <c r="B11" s="14"/>
      <c r="C11" s="15"/>
      <c r="D11" s="15"/>
      <c r="E11" s="23"/>
      <c r="F11" s="23"/>
      <c r="G11" s="23"/>
      <c r="H11" s="23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7"/>
      <c r="AI11" s="15"/>
      <c r="AJ11" s="15"/>
      <c r="AK11" s="15"/>
      <c r="AL11" s="18"/>
      <c r="AM11" s="15"/>
      <c r="AN11" s="15"/>
      <c r="AO11" s="15"/>
      <c r="AP11" s="15"/>
      <c r="AQ11" s="15"/>
      <c r="AR11" s="15"/>
      <c r="AS11" s="15"/>
      <c r="AT11" s="17"/>
      <c r="AU11" s="15"/>
      <c r="AV11" s="15"/>
      <c r="AW11" s="15"/>
      <c r="AX11" s="18"/>
    </row>
    <row r="12" spans="1:50" ht="30" customHeight="1">
      <c r="A12" s="24" t="s">
        <v>23</v>
      </c>
      <c r="B12" s="14"/>
      <c r="C12" s="15"/>
      <c r="D12" s="15"/>
      <c r="E12" s="23"/>
      <c r="F12" s="23"/>
      <c r="G12" s="23"/>
      <c r="H12" s="23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7"/>
      <c r="AI12" s="15"/>
      <c r="AJ12" s="15"/>
      <c r="AK12" s="15"/>
      <c r="AL12" s="18"/>
      <c r="AM12" s="15"/>
      <c r="AN12" s="15"/>
      <c r="AO12" s="15"/>
      <c r="AP12" s="15"/>
      <c r="AQ12" s="15"/>
      <c r="AR12" s="15"/>
      <c r="AS12" s="15"/>
      <c r="AT12" s="17"/>
      <c r="AU12" s="15"/>
      <c r="AV12" s="15"/>
      <c r="AW12" s="15"/>
      <c r="AX12" s="18"/>
    </row>
    <row r="13" spans="1:50" ht="30" customHeight="1">
      <c r="A13" s="24" t="s">
        <v>24</v>
      </c>
      <c r="B13" s="14"/>
      <c r="C13" s="15"/>
      <c r="D13" s="15"/>
      <c r="E13" s="23"/>
      <c r="F13" s="23"/>
      <c r="G13" s="23"/>
      <c r="H13" s="23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7"/>
      <c r="AI13" s="15"/>
      <c r="AJ13" s="15"/>
      <c r="AK13" s="15"/>
      <c r="AL13" s="18"/>
      <c r="AM13" s="15"/>
      <c r="AN13" s="15"/>
      <c r="AO13" s="15"/>
      <c r="AP13" s="15"/>
      <c r="AQ13" s="15"/>
      <c r="AR13" s="15"/>
      <c r="AS13" s="15"/>
      <c r="AT13" s="17"/>
      <c r="AU13" s="15"/>
      <c r="AV13" s="15"/>
      <c r="AW13" s="15"/>
      <c r="AX13" s="18"/>
    </row>
    <row r="14" spans="1:50" ht="30" customHeight="1">
      <c r="A14" s="24" t="s">
        <v>25</v>
      </c>
      <c r="B14" s="14"/>
      <c r="C14" s="15"/>
      <c r="D14" s="15"/>
      <c r="E14" s="23"/>
      <c r="F14" s="23"/>
      <c r="G14" s="23"/>
      <c r="H14" s="23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7"/>
      <c r="AI14" s="15"/>
      <c r="AJ14" s="15"/>
      <c r="AK14" s="15"/>
      <c r="AL14" s="18"/>
      <c r="AM14" s="15"/>
      <c r="AN14" s="15"/>
      <c r="AO14" s="15"/>
      <c r="AP14" s="15"/>
      <c r="AQ14" s="15"/>
      <c r="AR14" s="15"/>
      <c r="AS14" s="15"/>
      <c r="AT14" s="17"/>
      <c r="AU14" s="15"/>
      <c r="AV14" s="15"/>
      <c r="AW14" s="15"/>
      <c r="AX14" s="18"/>
    </row>
    <row r="15" spans="1:50" ht="30" customHeight="1">
      <c r="A15" s="25" t="s">
        <v>26</v>
      </c>
      <c r="B15" s="26"/>
      <c r="C15" s="27"/>
      <c r="D15" s="27"/>
      <c r="E15" s="28"/>
      <c r="F15" s="28"/>
      <c r="G15" s="28"/>
      <c r="H15" s="28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9"/>
      <c r="AI15" s="27"/>
      <c r="AJ15" s="27"/>
      <c r="AK15" s="27"/>
      <c r="AL15" s="30"/>
      <c r="AM15" s="27"/>
      <c r="AN15" s="27"/>
      <c r="AO15" s="27"/>
      <c r="AP15" s="27"/>
      <c r="AQ15" s="27"/>
      <c r="AR15" s="27"/>
      <c r="AS15" s="27"/>
      <c r="AT15" s="29"/>
      <c r="AU15" s="27"/>
      <c r="AV15" s="27"/>
      <c r="AW15" s="27"/>
      <c r="AX15" s="30"/>
    </row>
    <row r="16" spans="1:50" ht="12.75" hidden="1" customHeight="1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</row>
    <row r="17" spans="2:50">
      <c r="B17" s="42" t="s">
        <v>27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2:50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2:50">
      <c r="O19" s="43" t="s">
        <v>28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</row>
    <row r="20" spans="2:50"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</row>
    <row r="21" spans="2:50">
      <c r="AA21" s="43" t="s">
        <v>29</v>
      </c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</row>
    <row r="22" spans="2:50"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</row>
  </sheetData>
  <mergeCells count="9">
    <mergeCell ref="A16:Q16"/>
    <mergeCell ref="B17:Z18"/>
    <mergeCell ref="O19:AL20"/>
    <mergeCell ref="AA21:AX22"/>
    <mergeCell ref="A1:AX1"/>
    <mergeCell ref="C2:N2"/>
    <mergeCell ref="O2:Z2"/>
    <mergeCell ref="AA2:AL2"/>
    <mergeCell ref="AM2:AX2"/>
  </mergeCells>
  <printOptions horizontalCentered="1" gridLines="1"/>
  <pageMargins left="0.23622047244094499" right="0.23622047244094499" top="0.35433070866141703" bottom="0.15748031496063" header="0.31496062992126" footer="0.31496062992126"/>
  <pageSetup paperSize="9" scale="73" firstPageNumber="0" orientation="landscape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F22" sqref="F22"/>
    </sheetView>
  </sheetViews>
  <sheetFormatPr defaultColWidth="9" defaultRowHeight="12.75"/>
  <cols>
    <col min="1" max="1" width="40.5703125" customWidth="1"/>
  </cols>
  <sheetData>
    <row r="1" spans="1:3">
      <c r="A1">
        <v>529201237</v>
      </c>
    </row>
    <row r="2" spans="1:3">
      <c r="A2" s="1">
        <f>A1/100000</f>
        <v>5292.0123700000004</v>
      </c>
    </row>
    <row r="3" spans="1:3">
      <c r="A3">
        <f>0.1*A2</f>
        <v>529.20123699999999</v>
      </c>
      <c r="B3">
        <f>A3-529</f>
        <v>0.201237000000106</v>
      </c>
      <c r="C3">
        <v>529</v>
      </c>
    </row>
    <row r="4" spans="1:3">
      <c r="A4">
        <f>0.6*A2</f>
        <v>3175.207422</v>
      </c>
      <c r="B4">
        <f>A4-3175</f>
        <v>0.20742199999995101</v>
      </c>
      <c r="C4">
        <v>3175</v>
      </c>
    </row>
    <row r="5" spans="1:3">
      <c r="A5">
        <f>0.3*A2</f>
        <v>1587.603711</v>
      </c>
      <c r="B5">
        <f>A5+B4+B3</f>
        <v>1588.0123699999999</v>
      </c>
      <c r="C5">
        <f>B5</f>
        <v>1588.0123699999999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OPTCL-MGR</dc:creator>
  <cp:lastModifiedBy>Manar Ranjan</cp:lastModifiedBy>
  <cp:lastPrinted>2026-02-07T05:40:00Z</cp:lastPrinted>
  <dcterms:created xsi:type="dcterms:W3CDTF">2025-11-21T03:26:00Z</dcterms:created>
  <dcterms:modified xsi:type="dcterms:W3CDTF">2026-05-18T09:34:05Z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FD31A1A075494925971A5945483719B6_12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